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Лист1!$A$2:$H$29</definedName>
  </definedNames>
  <calcPr calcId="162913" refMode="R1C1"/>
</workbook>
</file>

<file path=xl/calcChain.xml><?xml version="1.0" encoding="utf-8"?>
<calcChain xmlns="http://schemas.openxmlformats.org/spreadsheetml/2006/main">
  <c r="G11" i="1" l="1"/>
  <c r="E24" i="1"/>
  <c r="G17" i="1" l="1"/>
  <c r="G18" i="1"/>
  <c r="G19" i="1"/>
  <c r="G20" i="1"/>
  <c r="G21" i="1"/>
  <c r="G22" i="1"/>
  <c r="G23" i="1"/>
  <c r="G15" i="1"/>
  <c r="G16" i="1"/>
  <c r="G14" i="1" l="1"/>
  <c r="G13" i="1"/>
  <c r="G12" i="1"/>
  <c r="G24" i="1" l="1"/>
  <c r="C25" i="1" s="1"/>
</calcChain>
</file>

<file path=xl/sharedStrings.xml><?xml version="1.0" encoding="utf-8"?>
<sst xmlns="http://schemas.openxmlformats.org/spreadsheetml/2006/main" count="64" uniqueCount="43">
  <si>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</si>
  <si>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</si>
  <si>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</si>
  <si>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</si>
  <si>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</si>
  <si>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</si>
  <si>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</si>
  <si>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</si>
  <si>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</si>
  <si>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</si>
  <si>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</si>
  <si>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</si>
  <si>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</si>
  <si>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</si>
  <si>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</si>
  <si>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</si>
  <si>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</si>
  <si>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Наименование Товара</t>
  </si>
  <si>
    <t>руб. без НДС (НДС исчисляется налоговым агентом).</t>
  </si>
  <si>
    <t>Склад ответственного хранения Продавца</t>
  </si>
  <si>
    <t>Количество (расчетный вес)</t>
  </si>
  <si>
    <t xml:space="preserve">Итого, руб. без НДС </t>
  </si>
  <si>
    <t>т.</t>
  </si>
  <si>
    <t>В течение 7 рабочих дней с момента поступления 100 % предварительной оплаты за ТМЦ на расчетный счет Продавца.</t>
  </si>
  <si>
    <t>ИТОГО:</t>
  </si>
  <si>
    <t>Лом черных металлов 3А-3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</si>
  <si>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</si>
  <si>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142.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</si>
  <si>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 142, а именно:</t>
  </si>
  <si>
    <t>Красноярский край, Большеулуйский район, Промзона НПЗ (ППС Ачинск)</t>
  </si>
  <si>
    <t>ВЧДр Иркутск-Сортировочный</t>
  </si>
  <si>
    <t>Станция Суховская-Южная (Ангарское ППЖТ)</t>
  </si>
  <si>
    <t>ВЧДр Уссурийск</t>
  </si>
  <si>
    <t>ВЧДр Суховская-Южная</t>
  </si>
  <si>
    <t>ВЧДр Хабаровск</t>
  </si>
  <si>
    <t>ВЧДэ Могоча</t>
  </si>
  <si>
    <t>ВЧДэ Карымская</t>
  </si>
  <si>
    <t>ВЧДэ Белогорск</t>
  </si>
  <si>
    <t>ВЧДр Тында</t>
  </si>
  <si>
    <t>Латунь</t>
  </si>
  <si>
    <t>Лом черных металлов, категория 2А</t>
  </si>
  <si>
    <t>Лом черных металлов 5А-1</t>
  </si>
  <si>
    <t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- сроки поставки –   октябрь  2025 г. –   декабрь 2025 г.;
- срок действия данной заявки - до 18:00 (мск)    31.12.2025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</si>
</sst>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2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/>
    <xf numFmtId="0" fontId="9" fillId="0" borderId="0" xfId="0" applyFont="1" applyAlignment="1">
      <alignment horizontal="right" vertical="center"/>
    </xf>
    <xf numFmtId="0" fontId="12" fillId="3" borderId="1" xfId="0" applyFont="1" applyFill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5" fillId="0" borderId="0" xfId="0" applyFont="1" applyFill="1" applyBorder="1" applyAlignment="1"/>
    <xf numFmtId="0" fontId="6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Alignment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 applyFill="1"/>
    <xf numFmtId="14" fontId="4" fillId="0" borderId="0" xfId="0" applyNumberFormat="1" applyFont="1"/>
    <xf numFmtId="0" fontId="14" fillId="0" borderId="0" xfId="0" applyFont="1"/>
    <xf numFmtId="14" fontId="14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0" borderId="0" xfId="0" applyFont="1" applyAlignment="1"/>
    <xf numFmtId="0" fontId="1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8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0" fontId="20" fillId="0" borderId="10" xfId="0" applyFont="1" applyBorder="1"/>
    <xf numFmtId="2" fontId="20" fillId="0" borderId="10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" vertical="center" wrapText="1"/>
    </xf>
    <xf numFmtId="0" fontId="21" fillId="4" borderId="11" xfId="0" applyFont="1" applyFill="1" applyBorder="1" applyAlignment="1">
      <alignment horizontal="center" vertical="center"/>
    </xf>
    <xf numFmtId="164" fontId="22" fillId="0" borderId="10" xfId="0" applyNumberFormat="1" applyFont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14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2"/>
  <sheetViews>
    <sheetView tabSelected="1" topLeftCell="A7" zoomScale="80" zoomScaleNormal="80" zoomScaleSheetLayoutView="70" workbookViewId="0">
      <selection activeCell="O13" sqref="O13"/>
    </sheetView>
  </sheetViews>
  <sheetFormatPr defaultRowHeight="15.75" x14ac:dyDescent="0.25"/>
  <cols>
    <col min="1" max="1" width="6.42578125" style="1" customWidth="1"/>
    <col min="2" max="2" width="54.85546875" style="1" customWidth="1"/>
    <col min="3" max="3" width="46.7109375" style="1" customWidth="1"/>
    <col min="4" max="4" width="14.7109375" style="1" customWidth="1"/>
    <col min="5" max="5" width="18.28515625" style="1" customWidth="1"/>
    <col min="6" max="6" width="21.7109375" style="1" customWidth="1"/>
    <col min="7" max="7" width="26.5703125" style="1" customWidth="1"/>
    <col min="8" max="8" width="45.28515625" style="1" customWidth="1"/>
    <col min="9" max="9" width="9.140625" style="1"/>
    <col min="10" max="10" width="9.140625" style="1" customWidth="1"/>
    <col min="11" max="16384" width="9.140625" style="1"/>
  </cols>
  <sheetData>
    <row r="1" spans="1:9" x14ac:dyDescent="0.25">
      <c r="H1" s="34" t="s">
        <v>14</v>
      </c>
    </row>
    <row r="2" spans="1:9" ht="32.25" customHeight="1" x14ac:dyDescent="0.25">
      <c r="A2" s="64" t="s">
        <v>15</v>
      </c>
      <c r="B2" s="64"/>
      <c r="C2" s="64"/>
      <c r="D2" s="64"/>
      <c r="E2" s="64"/>
      <c r="F2" s="64"/>
      <c r="G2" s="64"/>
      <c r="H2" s="64"/>
    </row>
    <row r="3" spans="1:9" s="6" customFormat="1" ht="26.25" x14ac:dyDescent="0.25">
      <c r="A3" s="3" t="s">
        <v>2</v>
      </c>
      <c r="B3" s="3"/>
      <c r="C3" s="3"/>
      <c r="D3" s="3"/>
      <c r="E3" s="3"/>
      <c r="H3" s="16" t="s">
        <v>5</v>
      </c>
      <c r="I3" s="5"/>
    </row>
    <row r="4" spans="1:9" s="6" customFormat="1" ht="21.75" customHeight="1" x14ac:dyDescent="0.3">
      <c r="A4" s="68" t="s">
        <v>7</v>
      </c>
      <c r="B4" s="68"/>
      <c r="C4" s="68"/>
      <c r="D4" s="68"/>
      <c r="E4" s="68"/>
      <c r="F4" s="68"/>
      <c r="G4" s="68"/>
      <c r="H4" s="68"/>
      <c r="I4" s="5"/>
    </row>
    <row r="5" spans="1:9" s="6" customFormat="1" ht="12.75" customHeight="1" x14ac:dyDescent="0.25">
      <c r="A5" s="67" t="s">
        <v>3</v>
      </c>
      <c r="B5" s="67"/>
      <c r="C5" s="67"/>
      <c r="D5" s="67"/>
      <c r="E5" s="67"/>
      <c r="F5" s="67"/>
      <c r="G5" s="67"/>
      <c r="H5" s="67"/>
      <c r="I5" s="5"/>
    </row>
    <row r="6" spans="1:9" s="4" customFormat="1" ht="17.25" customHeight="1" x14ac:dyDescent="0.25">
      <c r="A6" s="66" t="s">
        <v>27</v>
      </c>
      <c r="B6" s="66"/>
      <c r="C6" s="66"/>
      <c r="D6" s="66"/>
      <c r="E6" s="66"/>
      <c r="F6" s="66"/>
      <c r="G6" s="66"/>
      <c r="H6" s="66"/>
      <c r="I6" s="7"/>
    </row>
    <row r="7" spans="1:9" s="8" customFormat="1" ht="9" customHeight="1" x14ac:dyDescent="0.25"/>
    <row r="8" spans="1:9" s="9" customFormat="1" ht="48.75" customHeight="1" x14ac:dyDescent="0.25">
      <c r="A8" s="65" t="s">
        <v>28</v>
      </c>
      <c r="B8" s="65"/>
      <c r="C8" s="65"/>
      <c r="D8" s="65"/>
      <c r="E8" s="65"/>
      <c r="F8" s="65"/>
      <c r="G8" s="65"/>
      <c r="H8" s="65"/>
    </row>
    <row r="9" spans="1:9" s="2" customFormat="1" ht="81" customHeight="1" x14ac:dyDescent="0.25">
      <c r="A9" s="12" t="s">
        <v>0</v>
      </c>
      <c r="B9" s="12" t="s">
        <v>19</v>
      </c>
      <c r="C9" s="12" t="s">
        <v>17</v>
      </c>
      <c r="D9" s="12" t="s">
        <v>4</v>
      </c>
      <c r="E9" s="12" t="s">
        <v>20</v>
      </c>
      <c r="F9" s="17" t="s">
        <v>16</v>
      </c>
      <c r="G9" s="13" t="s">
        <v>21</v>
      </c>
      <c r="H9" s="12" t="s">
        <v>1</v>
      </c>
    </row>
    <row r="10" spans="1:9" s="11" customFormat="1" ht="14.25" customHeight="1" thickBot="1" x14ac:dyDescent="0.25">
      <c r="A10" s="36">
        <v>1</v>
      </c>
      <c r="B10" s="36">
        <v>2</v>
      </c>
      <c r="C10" s="36">
        <v>3</v>
      </c>
      <c r="D10" s="36">
        <v>4</v>
      </c>
      <c r="E10" s="36">
        <v>5</v>
      </c>
      <c r="F10" s="36">
        <v>6</v>
      </c>
      <c r="G10" s="36">
        <v>7</v>
      </c>
      <c r="H10" s="36">
        <v>8</v>
      </c>
    </row>
    <row r="11" spans="1:9" s="11" customFormat="1" ht="33.75" customHeight="1" x14ac:dyDescent="0.2">
      <c r="A11" s="41">
        <v>1</v>
      </c>
      <c r="B11" s="61" t="s">
        <v>29</v>
      </c>
      <c r="C11" s="45" t="s">
        <v>39</v>
      </c>
      <c r="D11" s="37" t="s">
        <v>22</v>
      </c>
      <c r="E11" s="38">
        <v>9.8000000000000004E-2</v>
      </c>
      <c r="F11" s="44"/>
      <c r="G11" s="35">
        <f>E11*F11</f>
        <v>0</v>
      </c>
      <c r="H11" s="60" t="s">
        <v>23</v>
      </c>
    </row>
    <row r="12" spans="1:9" s="11" customFormat="1" ht="33.75" customHeight="1" x14ac:dyDescent="0.2">
      <c r="A12" s="41">
        <v>2</v>
      </c>
      <c r="B12" s="61"/>
      <c r="C12" s="45" t="s">
        <v>40</v>
      </c>
      <c r="D12" s="39" t="s">
        <v>22</v>
      </c>
      <c r="E12" s="40">
        <v>0.92</v>
      </c>
      <c r="F12" s="44"/>
      <c r="G12" s="35">
        <f t="shared" ref="G12:G23" si="0">E12*F12</f>
        <v>0</v>
      </c>
      <c r="H12" s="60"/>
    </row>
    <row r="13" spans="1:9" s="11" customFormat="1" ht="33.75" customHeight="1" x14ac:dyDescent="0.2">
      <c r="A13" s="41">
        <v>3</v>
      </c>
      <c r="B13" s="62" t="s">
        <v>30</v>
      </c>
      <c r="C13" s="46" t="s">
        <v>25</v>
      </c>
      <c r="D13" s="39" t="s">
        <v>22</v>
      </c>
      <c r="E13" s="40">
        <v>36.21</v>
      </c>
      <c r="F13" s="44"/>
      <c r="G13" s="35">
        <f t="shared" si="0"/>
        <v>0</v>
      </c>
      <c r="H13" s="60"/>
    </row>
    <row r="14" spans="1:9" s="11" customFormat="1" ht="33.75" customHeight="1" x14ac:dyDescent="0.2">
      <c r="A14" s="41">
        <v>4</v>
      </c>
      <c r="B14" s="63"/>
      <c r="C14" s="47" t="s">
        <v>41</v>
      </c>
      <c r="D14" s="39" t="s">
        <v>22</v>
      </c>
      <c r="E14" s="40">
        <v>22.308</v>
      </c>
      <c r="F14" s="44"/>
      <c r="G14" s="35">
        <f t="shared" si="0"/>
        <v>0</v>
      </c>
      <c r="H14" s="60"/>
    </row>
    <row r="15" spans="1:9" s="11" customFormat="1" ht="33.75" customHeight="1" x14ac:dyDescent="0.2">
      <c r="A15" s="41">
        <v>5</v>
      </c>
      <c r="B15" s="48" t="s">
        <v>31</v>
      </c>
      <c r="C15" s="49" t="s">
        <v>41</v>
      </c>
      <c r="D15" s="39" t="s">
        <v>22</v>
      </c>
      <c r="E15" s="40">
        <v>24.156000000000002</v>
      </c>
      <c r="F15" s="44"/>
      <c r="G15" s="35">
        <f t="shared" si="0"/>
        <v>0</v>
      </c>
      <c r="H15" s="60"/>
    </row>
    <row r="16" spans="1:9" s="11" customFormat="1" ht="33.75" customHeight="1" x14ac:dyDescent="0.2">
      <c r="A16" s="41">
        <v>6</v>
      </c>
      <c r="B16" s="50" t="s">
        <v>32</v>
      </c>
      <c r="C16" s="47" t="s">
        <v>25</v>
      </c>
      <c r="D16" s="39" t="s">
        <v>22</v>
      </c>
      <c r="E16" s="40">
        <v>0.214</v>
      </c>
      <c r="F16" s="44"/>
      <c r="G16" s="35">
        <f t="shared" si="0"/>
        <v>0</v>
      </c>
      <c r="H16" s="60"/>
    </row>
    <row r="17" spans="1:27" s="11" customFormat="1" ht="33.75" customHeight="1" x14ac:dyDescent="0.2">
      <c r="A17" s="41">
        <v>7</v>
      </c>
      <c r="B17" s="54" t="s">
        <v>33</v>
      </c>
      <c r="C17" s="46" t="s">
        <v>25</v>
      </c>
      <c r="D17" s="39" t="s">
        <v>22</v>
      </c>
      <c r="E17" s="40">
        <v>6.5860000000000003</v>
      </c>
      <c r="F17" s="44"/>
      <c r="G17" s="35">
        <f t="shared" si="0"/>
        <v>0</v>
      </c>
      <c r="H17" s="60"/>
    </row>
    <row r="18" spans="1:27" s="11" customFormat="1" ht="33.75" customHeight="1" x14ac:dyDescent="0.2">
      <c r="A18" s="41">
        <v>8</v>
      </c>
      <c r="B18" s="55"/>
      <c r="C18" s="46" t="s">
        <v>41</v>
      </c>
      <c r="D18" s="39" t="s">
        <v>22</v>
      </c>
      <c r="E18" s="40">
        <v>2.1</v>
      </c>
      <c r="F18" s="44"/>
      <c r="G18" s="35">
        <f t="shared" si="0"/>
        <v>0</v>
      </c>
      <c r="H18" s="60"/>
    </row>
    <row r="19" spans="1:27" s="11" customFormat="1" ht="33.75" customHeight="1" x14ac:dyDescent="0.2">
      <c r="A19" s="41">
        <v>9</v>
      </c>
      <c r="B19" s="50" t="s">
        <v>34</v>
      </c>
      <c r="C19" s="47" t="s">
        <v>41</v>
      </c>
      <c r="D19" s="39" t="s">
        <v>22</v>
      </c>
      <c r="E19" s="40">
        <v>1.032</v>
      </c>
      <c r="F19" s="44"/>
      <c r="G19" s="35">
        <f t="shared" si="0"/>
        <v>0</v>
      </c>
      <c r="H19" s="60"/>
    </row>
    <row r="20" spans="1:27" s="11" customFormat="1" ht="33.75" customHeight="1" x14ac:dyDescent="0.2">
      <c r="A20" s="41">
        <v>10</v>
      </c>
      <c r="B20" s="51" t="s">
        <v>35</v>
      </c>
      <c r="C20" s="46" t="s">
        <v>25</v>
      </c>
      <c r="D20" s="39" t="s">
        <v>22</v>
      </c>
      <c r="E20" s="40">
        <v>0.36899999999999999</v>
      </c>
      <c r="F20" s="44"/>
      <c r="G20" s="35">
        <f t="shared" si="0"/>
        <v>0</v>
      </c>
      <c r="H20" s="60"/>
    </row>
    <row r="21" spans="1:27" s="11" customFormat="1" ht="33.75" customHeight="1" x14ac:dyDescent="0.2">
      <c r="A21" s="41">
        <v>11</v>
      </c>
      <c r="B21" s="50" t="s">
        <v>36</v>
      </c>
      <c r="C21" s="47" t="s">
        <v>25</v>
      </c>
      <c r="D21" s="39" t="s">
        <v>22</v>
      </c>
      <c r="E21" s="40">
        <v>0.214</v>
      </c>
      <c r="F21" s="44"/>
      <c r="G21" s="35">
        <f t="shared" si="0"/>
        <v>0</v>
      </c>
      <c r="H21" s="60"/>
    </row>
    <row r="22" spans="1:27" s="11" customFormat="1" ht="33.75" customHeight="1" x14ac:dyDescent="0.2">
      <c r="A22" s="41">
        <v>12</v>
      </c>
      <c r="B22" s="50" t="s">
        <v>37</v>
      </c>
      <c r="C22" s="47" t="s">
        <v>41</v>
      </c>
      <c r="D22" s="39" t="s">
        <v>22</v>
      </c>
      <c r="E22" s="40">
        <v>1.548</v>
      </c>
      <c r="F22" s="44"/>
      <c r="G22" s="35">
        <f t="shared" si="0"/>
        <v>0</v>
      </c>
      <c r="H22" s="60"/>
    </row>
    <row r="23" spans="1:27" s="11" customFormat="1" ht="33.75" customHeight="1" x14ac:dyDescent="0.2">
      <c r="A23" s="41">
        <v>13</v>
      </c>
      <c r="B23" s="50" t="s">
        <v>38</v>
      </c>
      <c r="C23" s="52" t="s">
        <v>41</v>
      </c>
      <c r="D23" s="39" t="s">
        <v>22</v>
      </c>
      <c r="E23" s="40">
        <v>1.3080000000000001</v>
      </c>
      <c r="F23" s="44"/>
      <c r="G23" s="35">
        <f t="shared" si="0"/>
        <v>0</v>
      </c>
      <c r="H23" s="60"/>
    </row>
    <row r="24" spans="1:27" s="11" customFormat="1" ht="35.25" customHeight="1" x14ac:dyDescent="0.2">
      <c r="A24" s="56" t="s">
        <v>24</v>
      </c>
      <c r="B24" s="57"/>
      <c r="C24" s="57"/>
      <c r="D24" s="58"/>
      <c r="E24" s="53">
        <f>SUM(E11:E23)</f>
        <v>97.063000000000002</v>
      </c>
      <c r="F24" s="42"/>
      <c r="G24" s="43">
        <f>SUM(G11:G23)</f>
        <v>0</v>
      </c>
      <c r="H24" s="60"/>
    </row>
    <row r="25" spans="1:27" s="10" customFormat="1" ht="18.75" x14ac:dyDescent="0.25">
      <c r="A25" s="19" t="s">
        <v>6</v>
      </c>
      <c r="B25" s="19"/>
      <c r="C25" s="18">
        <f>G24</f>
        <v>0</v>
      </c>
      <c r="D25" s="19" t="s">
        <v>18</v>
      </c>
      <c r="E25" s="19"/>
      <c r="F25" s="18"/>
      <c r="G25" s="19"/>
    </row>
    <row r="26" spans="1:27" s="23" customFormat="1" ht="21" customHeight="1" x14ac:dyDescent="0.3">
      <c r="A26" s="20" t="s">
        <v>26</v>
      </c>
      <c r="B26" s="20"/>
      <c r="C26" s="21"/>
      <c r="D26" s="22"/>
      <c r="E26" s="22"/>
    </row>
    <row r="27" spans="1:27" s="9" customFormat="1" ht="113.25" customHeight="1" x14ac:dyDescent="0.25">
      <c r="A27" s="59" t="s">
        <v>42</v>
      </c>
      <c r="B27" s="59"/>
      <c r="C27" s="59"/>
      <c r="D27" s="59"/>
      <c r="E27" s="59"/>
      <c r="F27" s="59"/>
      <c r="G27" s="59"/>
      <c r="H27" s="59"/>
    </row>
    <row r="28" spans="1:27" s="14" customFormat="1" ht="27" customHeight="1" x14ac:dyDescent="0.3">
      <c r="B28" s="15" t="s">
        <v>13</v>
      </c>
      <c r="C28" s="15"/>
      <c r="D28" s="32"/>
      <c r="E28" s="32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</row>
    <row r="29" spans="1:27" s="14" customFormat="1" ht="18.75" customHeight="1" x14ac:dyDescent="0.3">
      <c r="D29" s="27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</row>
    <row r="30" spans="1:27" s="14" customFormat="1" ht="23.25" customHeight="1" x14ac:dyDescent="0.3">
      <c r="B30" s="24"/>
      <c r="C30" s="24"/>
      <c r="D30" s="25"/>
      <c r="E30" s="24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</row>
    <row r="31" spans="1:27" s="14" customFormat="1" ht="18" customHeight="1" x14ac:dyDescent="0.3">
      <c r="B31" s="30" t="s">
        <v>8</v>
      </c>
      <c r="C31" s="30" t="s">
        <v>9</v>
      </c>
      <c r="D31" s="31" t="s">
        <v>10</v>
      </c>
      <c r="E31" s="33" t="s">
        <v>11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</row>
    <row r="32" spans="1:27" s="14" customFormat="1" ht="18.75" x14ac:dyDescent="0.3">
      <c r="B32" s="28"/>
      <c r="C32" s="28"/>
      <c r="D32" s="29" t="s">
        <v>12</v>
      </c>
      <c r="E32" s="28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</row>
  </sheetData>
  <mergeCells count="11">
    <mergeCell ref="A2:H2"/>
    <mergeCell ref="A8:H8"/>
    <mergeCell ref="A6:H6"/>
    <mergeCell ref="A5:H5"/>
    <mergeCell ref="A4:H4"/>
    <mergeCell ref="B17:B18"/>
    <mergeCell ref="A24:D24"/>
    <mergeCell ref="A27:H27"/>
    <mergeCell ref="H11:H24"/>
    <mergeCell ref="B11:B12"/>
    <mergeCell ref="B13:B14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30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28"/>
  <sheetViews>
    <sheetView workbookViewId="0">
      <selection activeCell="J13" sqref="J13"/>
    </sheetView>
  </sheetViews>
  <sheetFormatPr defaultRowHeight="15" x14ac:dyDescent="0.25"/>
  <sheetData>
    <row r="9" ht="27.75" customHeight="1" x14ac:dyDescent="0.25"/>
    <row r="10" ht="27.75" customHeight="1" x14ac:dyDescent="0.25"/>
    <row r="11" ht="27.75" customHeight="1" x14ac:dyDescent="0.25"/>
    <row r="12" ht="27.75" customHeight="1" x14ac:dyDescent="0.25"/>
    <row r="13" ht="27.75" customHeight="1" x14ac:dyDescent="0.25"/>
    <row r="14" ht="27.75" customHeight="1" x14ac:dyDescent="0.25"/>
    <row r="15" ht="27.75" customHeight="1" x14ac:dyDescent="0.25"/>
    <row r="16" ht="27.75" customHeight="1" x14ac:dyDescent="0.25"/>
    <row r="17" ht="27.75" customHeight="1" x14ac:dyDescent="0.25"/>
    <row r="18" ht="27.75" customHeight="1" x14ac:dyDescent="0.25"/>
    <row r="19" ht="27.75" customHeight="1" x14ac:dyDescent="0.25"/>
    <row r="20" ht="27.75" customHeight="1" x14ac:dyDescent="0.25"/>
    <row r="21" ht="27.75" customHeight="1" x14ac:dyDescent="0.25"/>
    <row r="22" ht="27.75" customHeight="1" x14ac:dyDescent="0.25"/>
    <row r="23" ht="27.75" customHeight="1" x14ac:dyDescent="0.25"/>
    <row r="24" ht="27.75" customHeight="1" x14ac:dyDescent="0.25"/>
    <row r="25" ht="27.75" customHeight="1" x14ac:dyDescent="0.25"/>
    <row r="26" ht="27.75" customHeight="1" x14ac:dyDescent="0.25"/>
    <row r="27" ht="27.75" customHeight="1" x14ac:dyDescent="0.25"/>
    <row r="28" ht="27.75" customHeight="1" x14ac:dyDescent="0.25"/>
  </sheetData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2025-09-10T12:51:40Z</dcterms:modified>
</cp:coreProperties>
</file>